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710" windowHeight="14100"/>
  </bookViews>
  <sheets>
    <sheet name="附件3  绩效自评单位汇总表" sheetId="13" r:id="rId1"/>
  </sheets>
  <definedNames>
    <definedName name="_xlnm.Print_Area" localSheetId="0">'附件3  绩效自评单位汇总表'!$A$2:$L$17</definedName>
  </definedNames>
  <calcPr calcId="144525" concurrentCalc="0"/>
</workbook>
</file>

<file path=xl/sharedStrings.xml><?xml version="1.0" encoding="utf-8"?>
<sst xmlns="http://schemas.openxmlformats.org/spreadsheetml/2006/main" count="37">
  <si>
    <t>附件2-3</t>
  </si>
  <si>
    <t>北京市门头沟区土地储备事务中心2024年度项目支出绩效自评结果汇总表</t>
  </si>
  <si>
    <t>单位：万元，保留两位小数</t>
  </si>
  <si>
    <t>序号</t>
  </si>
  <si>
    <t>单位名称</t>
  </si>
  <si>
    <t>项目名称</t>
  </si>
  <si>
    <t>年初预算数</t>
  </si>
  <si>
    <t>预算调整数</t>
  </si>
  <si>
    <t>调整后预算数</t>
  </si>
  <si>
    <t>全年执行数</t>
  </si>
  <si>
    <t>自评得分</t>
  </si>
  <si>
    <t>评价等级</t>
  </si>
  <si>
    <t>主要存在的问题</t>
  </si>
  <si>
    <t>改进措施</t>
  </si>
  <si>
    <t>合计</t>
  </si>
  <si>
    <t>——</t>
  </si>
  <si>
    <t>良好</t>
  </si>
  <si>
    <t>北京市门头沟区土地储备事务中心</t>
  </si>
  <si>
    <t>储备事务中心外聘人员经费</t>
  </si>
  <si>
    <t>优</t>
  </si>
  <si>
    <t>无</t>
  </si>
  <si>
    <t>门头沟区石龙高新技术产业用地土地一级开发项目</t>
  </si>
  <si>
    <t>门头沟区S1线区域组团01-12地块土地一级开发项目</t>
  </si>
  <si>
    <t>门头沟潭柘寺镇中心区（E、F）地块土地一级开发项目</t>
  </si>
  <si>
    <t>安置房费用因结算延期未能支付；市政及拆迁费用因滞留户问题，未能支付。</t>
  </si>
  <si>
    <t>预算已调减，后续将督促相关部门，加快结算及拆迁进度。</t>
  </si>
  <si>
    <t>门头沟区永定镇冯村、和各庄地区土地一级开发项目（A地块）</t>
  </si>
  <si>
    <t>部分预算为地块上市预留资金；地块因市场原因未能如期上市，无法执行。</t>
  </si>
  <si>
    <t>预算已调减。</t>
  </si>
  <si>
    <t>门头沟区曹各庄、桥户营村土地一级开发项目</t>
  </si>
  <si>
    <t>项目市政实施单位未按预算计划如期申请，导致未按计划支付。</t>
  </si>
  <si>
    <t>预算已调减；后续将督促相关部门，加快申请结算进度，尽快执行预算。</t>
  </si>
  <si>
    <t>曹各庄、桥户营村土地一级开发项目电力接入工程</t>
  </si>
  <si>
    <t>注：1.本表以《项目支出绩效自评表》为基础进行汇总，对照一个《自评表》填写一行，按照部门本级、下属单位的顺序填报。</t>
  </si>
  <si>
    <t xml:space="preserve">    2.评价等级划分为四档：90（含）-100分为优秀、80（含）-90分为良好、60（含）-80分为一般、60分以下为较差。</t>
  </si>
  <si>
    <t xml:space="preserve">    3.主要存在的问题及改进措施：请各单位结合绩效自评情况围绕绩效目标及指标填报质量、预算执行进度、绩效指标偏离等情况，归纳项目存在的主要问题、分析偏差原因并提出改进措施，绩效自评中发现的问题按性质可分为“立行立改”、“限期整改”、“长期完善”三类，请各单位有针对性地分析问题所在及整改方向。</t>
  </si>
  <si>
    <t>填表人：                  联系电话：</t>
  </si>
</sst>
</file>

<file path=xl/styles.xml><?xml version="1.0" encoding="utf-8"?>
<styleSheet xmlns="http://schemas.openxmlformats.org/spreadsheetml/2006/main">
  <numFmts count="5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176" formatCode="0.00_ "/>
  </numFmts>
  <fonts count="27">
    <font>
      <sz val="11"/>
      <color theme="1"/>
      <name val="宋体"/>
      <charset val="134"/>
      <scheme val="minor"/>
    </font>
    <font>
      <b/>
      <sz val="12"/>
      <color theme="1"/>
      <name val="宋体"/>
      <charset val="134"/>
      <scheme val="minor"/>
    </font>
    <font>
      <b/>
      <sz val="10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b/>
      <sz val="14"/>
      <color theme="1"/>
      <name val="宋体"/>
      <charset val="134"/>
      <scheme val="minor"/>
    </font>
    <font>
      <b/>
      <sz val="16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FF00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50">
    <xf numFmtId="0" fontId="0" fillId="0" borderId="0"/>
    <xf numFmtId="42" fontId="0" fillId="0" borderId="0" applyFont="0" applyFill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6" fillId="9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13" borderId="7" applyNumberFormat="0" applyFont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22" fillId="23" borderId="10" applyNumberFormat="0" applyAlignment="0" applyProtection="0">
      <alignment vertical="center"/>
    </xf>
    <xf numFmtId="0" fontId="23" fillId="23" borderId="6" applyNumberFormat="0" applyAlignment="0" applyProtection="0">
      <alignment vertical="center"/>
    </xf>
    <xf numFmtId="0" fontId="24" fillId="24" borderId="11" applyNumberFormat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0" fontId="25" fillId="0" borderId="12" applyNumberFormat="0" applyFill="0" applyAlignment="0" applyProtection="0">
      <alignment vertical="center"/>
    </xf>
    <xf numFmtId="0" fontId="15" fillId="0" borderId="5" applyNumberFormat="0" applyFill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4" fillId="25" borderId="0" applyNumberFormat="0" applyBorder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2" fillId="2" borderId="0" applyNumberFormat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14" fillId="30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6">
    <xf numFmtId="0" fontId="0" fillId="0" borderId="0" xfId="0"/>
    <xf numFmtId="0" fontId="1" fillId="0" borderId="0" xfId="0" applyFont="1" applyAlignment="1">
      <alignment vertical="center" wrapText="1"/>
    </xf>
    <xf numFmtId="0" fontId="2" fillId="0" borderId="0" xfId="0" applyFont="1" applyAlignment="1">
      <alignment vertical="center" wrapText="1"/>
    </xf>
    <xf numFmtId="0" fontId="3" fillId="0" borderId="0" xfId="0" applyFont="1" applyAlignment="1">
      <alignment vertical="center" wrapText="1"/>
    </xf>
    <xf numFmtId="0" fontId="4" fillId="0" borderId="0" xfId="0" applyFont="1" applyAlignment="1">
      <alignment vertical="center" wrapText="1"/>
    </xf>
    <xf numFmtId="0" fontId="0" fillId="0" borderId="0" xfId="0" applyAlignment="1">
      <alignment vertical="center" wrapText="1"/>
    </xf>
    <xf numFmtId="0" fontId="5" fillId="0" borderId="0" xfId="0" applyFont="1" applyAlignment="1">
      <alignment horizontal="left" vertical="center" wrapText="1"/>
    </xf>
    <xf numFmtId="0" fontId="6" fillId="0" borderId="0" xfId="0" applyFont="1" applyAlignment="1">
      <alignment horizontal="center" vertical="center" wrapText="1"/>
    </xf>
    <xf numFmtId="0" fontId="0" fillId="0" borderId="0" xfId="0" applyFont="1" applyBorder="1" applyAlignment="1">
      <alignment horizontal="center" vertical="center" wrapText="1"/>
    </xf>
    <xf numFmtId="0" fontId="0" fillId="0" borderId="0" xfId="0" applyFont="1" applyAlignment="1">
      <alignment vertical="center" wrapText="1"/>
    </xf>
    <xf numFmtId="0" fontId="7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176" fontId="2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4" xfId="0" applyFont="1" applyBorder="1" applyAlignment="1">
      <alignment horizontal="left" vertical="center" wrapText="1"/>
    </xf>
    <xf numFmtId="0" fontId="3" fillId="0" borderId="0" xfId="0" applyFont="1" applyBorder="1" applyAlignment="1">
      <alignment horizontal="left" vertical="center" wrapText="1"/>
    </xf>
    <xf numFmtId="0" fontId="4" fillId="0" borderId="0" xfId="0" applyFont="1" applyBorder="1" applyAlignment="1">
      <alignment horizontal="left" vertical="center" wrapText="1"/>
    </xf>
    <xf numFmtId="0" fontId="0" fillId="0" borderId="0" xfId="0" applyAlignment="1">
      <alignment horizontal="left" vertical="center" wrapText="1"/>
    </xf>
    <xf numFmtId="0" fontId="7" fillId="0" borderId="0" xfId="0" applyFont="1" applyBorder="1" applyAlignment="1">
      <alignment horizontal="right" vertical="center" wrapText="1"/>
    </xf>
    <xf numFmtId="0" fontId="3" fillId="0" borderId="1" xfId="0" applyFont="1" applyFill="1" applyBorder="1" applyAlignment="1">
      <alignment horizontal="justify" vertical="center" wrapText="1"/>
    </xf>
    <xf numFmtId="0" fontId="3" fillId="0" borderId="1" xfId="0" applyFont="1" applyFill="1" applyBorder="1" applyAlignment="1">
      <alignment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>
    <pageSetUpPr fitToPage="1"/>
  </sheetPr>
  <dimension ref="A1:M17"/>
  <sheetViews>
    <sheetView tabSelected="1" workbookViewId="0">
      <selection activeCell="H6" sqref="H6:K6"/>
    </sheetView>
  </sheetViews>
  <sheetFormatPr defaultColWidth="9" defaultRowHeight="13.5"/>
  <cols>
    <col min="1" max="1" width="6.5" style="5" customWidth="1"/>
    <col min="2" max="2" width="14.625" style="5" customWidth="1"/>
    <col min="3" max="3" width="14.25" style="5" customWidth="1"/>
    <col min="4" max="4" width="16.75" style="5" customWidth="1"/>
    <col min="5" max="6" width="15.625" style="5" customWidth="1"/>
    <col min="7" max="7" width="15.25" style="5" customWidth="1"/>
    <col min="8" max="8" width="10.875" style="5" customWidth="1"/>
    <col min="9" max="9" width="11.25" style="5" customWidth="1"/>
    <col min="10" max="10" width="15" style="5" customWidth="1"/>
    <col min="11" max="11" width="18.25" style="5" customWidth="1"/>
    <col min="12" max="12" width="9" style="5" hidden="1" customWidth="1"/>
    <col min="13" max="13" width="6.125" style="5" hidden="1" customWidth="1"/>
    <col min="14" max="14" width="9" style="5" hidden="1" customWidth="1"/>
    <col min="15" max="16384" width="9" style="5"/>
  </cols>
  <sheetData>
    <row r="1" ht="19.5" customHeight="1" spans="1:2">
      <c r="A1" s="6" t="s">
        <v>0</v>
      </c>
      <c r="B1" s="6"/>
    </row>
    <row r="2" ht="25.5" customHeight="1" spans="1:11">
      <c r="A2" s="7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</row>
    <row r="3" ht="27" customHeight="1" spans="1:11">
      <c r="A3" s="8"/>
      <c r="B3" s="9"/>
      <c r="C3" s="9"/>
      <c r="D3" s="9"/>
      <c r="E3" s="9"/>
      <c r="F3" s="9"/>
      <c r="G3" s="9"/>
      <c r="H3" s="8"/>
      <c r="I3" s="8"/>
      <c r="J3" s="23" t="s">
        <v>2</v>
      </c>
      <c r="K3" s="23"/>
    </row>
    <row r="4" s="1" customFormat="1" ht="25.5" customHeight="1" spans="1:11">
      <c r="A4" s="10" t="s">
        <v>3</v>
      </c>
      <c r="B4" s="10" t="s">
        <v>4</v>
      </c>
      <c r="C4" s="10" t="s">
        <v>5</v>
      </c>
      <c r="D4" s="10" t="s">
        <v>6</v>
      </c>
      <c r="E4" s="10" t="s">
        <v>7</v>
      </c>
      <c r="F4" s="10" t="s">
        <v>8</v>
      </c>
      <c r="G4" s="10" t="s">
        <v>9</v>
      </c>
      <c r="H4" s="10" t="s">
        <v>10</v>
      </c>
      <c r="I4" s="10" t="s">
        <v>11</v>
      </c>
      <c r="J4" s="10" t="s">
        <v>12</v>
      </c>
      <c r="K4" s="10" t="s">
        <v>13</v>
      </c>
    </row>
    <row r="5" s="2" customFormat="1" ht="24.95" customHeight="1" spans="1:13">
      <c r="A5" s="11" t="s">
        <v>14</v>
      </c>
      <c r="B5" s="12"/>
      <c r="C5" s="13" t="s">
        <v>15</v>
      </c>
      <c r="D5" s="14">
        <f>SUM(D6:D12)</f>
        <v>41609.31</v>
      </c>
      <c r="E5" s="14">
        <f>SUM(E6:E12)</f>
        <v>-15016.02</v>
      </c>
      <c r="F5" s="14">
        <f>SUM(F6:F12)</f>
        <v>26593.29</v>
      </c>
      <c r="G5" s="14">
        <f>SUM(G6:G12)</f>
        <v>26593.29</v>
      </c>
      <c r="H5" s="13" t="s">
        <v>15</v>
      </c>
      <c r="I5" s="13" t="s">
        <v>15</v>
      </c>
      <c r="J5" s="13" t="s">
        <v>15</v>
      </c>
      <c r="K5" s="13" t="s">
        <v>15</v>
      </c>
      <c r="M5" s="2" t="s">
        <v>16</v>
      </c>
    </row>
    <row r="6" s="2" customFormat="1" ht="57" customHeight="1" spans="1:11">
      <c r="A6" s="13">
        <v>1</v>
      </c>
      <c r="B6" s="15" t="s">
        <v>17</v>
      </c>
      <c r="C6" s="15" t="s">
        <v>18</v>
      </c>
      <c r="D6" s="16">
        <v>54.43</v>
      </c>
      <c r="E6" s="16">
        <v>49.92</v>
      </c>
      <c r="F6" s="17">
        <f>D6+E6</f>
        <v>104.35</v>
      </c>
      <c r="G6" s="16">
        <v>104.35</v>
      </c>
      <c r="H6" s="15">
        <v>100</v>
      </c>
      <c r="I6" s="15" t="s">
        <v>19</v>
      </c>
      <c r="J6" s="15" t="s">
        <v>20</v>
      </c>
      <c r="K6" s="15" t="s">
        <v>20</v>
      </c>
    </row>
    <row r="7" s="2" customFormat="1" ht="57" customHeight="1" spans="1:11">
      <c r="A7" s="13">
        <v>2</v>
      </c>
      <c r="B7" s="15" t="s">
        <v>17</v>
      </c>
      <c r="C7" s="15" t="s">
        <v>21</v>
      </c>
      <c r="D7" s="16">
        <v>2500</v>
      </c>
      <c r="E7" s="16">
        <v>431.28</v>
      </c>
      <c r="F7" s="17">
        <f t="shared" ref="F7:F13" si="0">D7+E7</f>
        <v>2931.28</v>
      </c>
      <c r="G7" s="16">
        <v>2931.28</v>
      </c>
      <c r="H7" s="15">
        <v>100</v>
      </c>
      <c r="I7" s="15" t="s">
        <v>19</v>
      </c>
      <c r="J7" s="15" t="s">
        <v>20</v>
      </c>
      <c r="K7" s="15" t="s">
        <v>20</v>
      </c>
    </row>
    <row r="8" s="2" customFormat="1" ht="57" customHeight="1" spans="1:11">
      <c r="A8" s="13">
        <v>3</v>
      </c>
      <c r="B8" s="15" t="s">
        <v>17</v>
      </c>
      <c r="C8" s="18" t="s">
        <v>22</v>
      </c>
      <c r="D8" s="17">
        <v>2500</v>
      </c>
      <c r="E8" s="17">
        <v>1209.48</v>
      </c>
      <c r="F8" s="17">
        <f t="shared" si="0"/>
        <v>3709.48</v>
      </c>
      <c r="G8" s="17">
        <v>3709.48</v>
      </c>
      <c r="H8" s="15">
        <v>100</v>
      </c>
      <c r="I8" s="15" t="s">
        <v>19</v>
      </c>
      <c r="J8" s="15" t="s">
        <v>20</v>
      </c>
      <c r="K8" s="15" t="s">
        <v>20</v>
      </c>
    </row>
    <row r="9" s="2" customFormat="1" ht="63" customHeight="1" spans="1:11">
      <c r="A9" s="13">
        <v>4</v>
      </c>
      <c r="B9" s="15" t="s">
        <v>17</v>
      </c>
      <c r="C9" s="18" t="s">
        <v>23</v>
      </c>
      <c r="D9" s="17">
        <v>35000</v>
      </c>
      <c r="E9" s="16">
        <v>-17045.42</v>
      </c>
      <c r="F9" s="17">
        <f t="shared" si="0"/>
        <v>17954.58</v>
      </c>
      <c r="G9" s="17">
        <v>17954.58</v>
      </c>
      <c r="H9" s="18">
        <v>95.1</v>
      </c>
      <c r="I9" s="15" t="s">
        <v>19</v>
      </c>
      <c r="J9" s="24" t="s">
        <v>24</v>
      </c>
      <c r="K9" s="24" t="s">
        <v>25</v>
      </c>
    </row>
    <row r="10" s="2" customFormat="1" ht="57" customHeight="1" spans="1:11">
      <c r="A10" s="13">
        <v>5</v>
      </c>
      <c r="B10" s="15" t="s">
        <v>17</v>
      </c>
      <c r="C10" s="18" t="s">
        <v>26</v>
      </c>
      <c r="D10" s="17">
        <v>68.41</v>
      </c>
      <c r="E10" s="17">
        <v>-22.27</v>
      </c>
      <c r="F10" s="17">
        <f t="shared" si="0"/>
        <v>46.14</v>
      </c>
      <c r="G10" s="17">
        <v>46.14</v>
      </c>
      <c r="H10" s="18">
        <v>96.7</v>
      </c>
      <c r="I10" s="15" t="s">
        <v>19</v>
      </c>
      <c r="J10" s="25" t="s">
        <v>27</v>
      </c>
      <c r="K10" s="25" t="s">
        <v>28</v>
      </c>
    </row>
    <row r="11" s="2" customFormat="1" ht="57" customHeight="1" spans="1:11">
      <c r="A11" s="13">
        <v>6</v>
      </c>
      <c r="B11" s="15" t="s">
        <v>17</v>
      </c>
      <c r="C11" s="18" t="s">
        <v>29</v>
      </c>
      <c r="D11" s="17">
        <v>1486.47</v>
      </c>
      <c r="E11" s="17">
        <v>-733.21</v>
      </c>
      <c r="F11" s="17">
        <f t="shared" si="0"/>
        <v>753.26</v>
      </c>
      <c r="G11" s="17">
        <v>753.26</v>
      </c>
      <c r="H11" s="18">
        <v>95.1</v>
      </c>
      <c r="I11" s="15" t="s">
        <v>19</v>
      </c>
      <c r="J11" s="25" t="s">
        <v>30</v>
      </c>
      <c r="K11" s="25" t="s">
        <v>31</v>
      </c>
    </row>
    <row r="12" s="2" customFormat="1" ht="57" customHeight="1" spans="1:11">
      <c r="A12" s="13">
        <v>7</v>
      </c>
      <c r="B12" s="15" t="s">
        <v>17</v>
      </c>
      <c r="C12" s="18" t="s">
        <v>32</v>
      </c>
      <c r="D12" s="17">
        <v>0</v>
      </c>
      <c r="E12" s="17">
        <v>1094.2</v>
      </c>
      <c r="F12" s="17">
        <f t="shared" si="0"/>
        <v>1094.2</v>
      </c>
      <c r="G12" s="17">
        <v>1094.2</v>
      </c>
      <c r="H12" s="15">
        <v>100</v>
      </c>
      <c r="I12" s="15" t="s">
        <v>19</v>
      </c>
      <c r="J12" s="15" t="s">
        <v>20</v>
      </c>
      <c r="K12" s="15" t="s">
        <v>20</v>
      </c>
    </row>
    <row r="13" s="3" customFormat="1" ht="24.95" customHeight="1" spans="1:9">
      <c r="A13" s="19" t="s">
        <v>33</v>
      </c>
      <c r="B13" s="19"/>
      <c r="C13" s="19"/>
      <c r="D13" s="19"/>
      <c r="E13" s="19"/>
      <c r="F13" s="19"/>
      <c r="G13" s="20"/>
      <c r="H13" s="20"/>
      <c r="I13" s="20"/>
    </row>
    <row r="14" s="3" customFormat="1" ht="24.95" customHeight="1" spans="1:9">
      <c r="A14" s="20" t="s">
        <v>34</v>
      </c>
      <c r="B14" s="20"/>
      <c r="C14" s="20"/>
      <c r="D14" s="20"/>
      <c r="E14" s="20"/>
      <c r="F14" s="20"/>
      <c r="G14" s="20"/>
      <c r="H14" s="20"/>
      <c r="I14" s="20"/>
    </row>
    <row r="15" s="3" customFormat="1" ht="29.25" customHeight="1" spans="1:9">
      <c r="A15" s="20" t="s">
        <v>35</v>
      </c>
      <c r="B15" s="20"/>
      <c r="C15" s="20"/>
      <c r="D15" s="20"/>
      <c r="E15" s="20"/>
      <c r="F15" s="20"/>
      <c r="G15" s="20"/>
      <c r="H15" s="20"/>
      <c r="I15" s="20"/>
    </row>
    <row r="16" s="4" customFormat="1" ht="15" customHeight="1" spans="1:9">
      <c r="A16" s="21"/>
      <c r="B16" s="21"/>
      <c r="C16" s="21"/>
      <c r="D16" s="21"/>
      <c r="E16" s="21"/>
      <c r="F16" s="21"/>
      <c r="G16" s="21"/>
      <c r="H16" s="21"/>
      <c r="I16" s="21"/>
    </row>
    <row r="17" ht="27.75" customHeight="1" spans="1:9">
      <c r="A17" s="22" t="s">
        <v>36</v>
      </c>
      <c r="B17" s="22"/>
      <c r="C17" s="22"/>
      <c r="D17" s="22"/>
      <c r="E17" s="22"/>
      <c r="F17" s="22"/>
      <c r="G17" s="22"/>
      <c r="H17" s="22"/>
      <c r="I17" s="22"/>
    </row>
  </sheetData>
  <mergeCells count="9">
    <mergeCell ref="A1:B1"/>
    <mergeCell ref="A2:K2"/>
    <mergeCell ref="H3:I3"/>
    <mergeCell ref="J3:K3"/>
    <mergeCell ref="A5:B5"/>
    <mergeCell ref="A13:I13"/>
    <mergeCell ref="A14:I14"/>
    <mergeCell ref="A15:I15"/>
    <mergeCell ref="A17:I17"/>
  </mergeCells>
  <printOptions horizontalCentered="1"/>
  <pageMargins left="0.393055555555556" right="0.393055555555556" top="0.590277777777778" bottom="0.590277777777778" header="0.313888888888889" footer="0.313888888888889"/>
  <pageSetup paperSize="9" scale="63" orientation="portrait" horizontalDpi="600"/>
  <headerFooter>
    <oddHeader>&amp;L附件3：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附件3  绩效自评单位汇总表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2006-09-16T00:00:00Z</dcterms:created>
  <dcterms:modified xsi:type="dcterms:W3CDTF">2025-03-19T02:50:13Z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2052-10.8.0.6370</vt:lpwstr>
  </property>
</Properties>
</file>